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" yWindow="375" windowWidth="22185" windowHeight="8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8" i="1" l="1"/>
  <c r="K8" i="1" s="1"/>
  <c r="J24" i="1" s="1"/>
  <c r="H8" i="1"/>
  <c r="G8" i="1"/>
  <c r="F8" i="1"/>
</calcChain>
</file>

<file path=xl/sharedStrings.xml><?xml version="1.0" encoding="utf-8"?>
<sst xmlns="http://schemas.openxmlformats.org/spreadsheetml/2006/main" count="103" uniqueCount="72">
  <si>
    <t>附件：</t>
  </si>
  <si>
    <t xml:space="preserve">       项目支出绩效自评表 </t>
  </si>
  <si>
    <t>（2024年度）</t>
  </si>
  <si>
    <t>项目名称</t>
  </si>
  <si>
    <t>2024_城乡义务教育生均公用经费_小学</t>
  </si>
  <si>
    <t>主管部门</t>
  </si>
  <si>
    <t>020-合肥市瑶海区教育体育局</t>
  </si>
  <si>
    <t>实施单位</t>
  </si>
  <si>
    <t>020019-合肥市和平小学东校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</si>
  <si>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</si>
  <si>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</si>
  <si>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</si>
  <si>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</si>
  <si>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</si>
  <si>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</si>
  <si>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</si>
  <si>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</si>
  <si>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</si>
  <si>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</si>
  <si>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</si>
  <si>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</si>
  <si>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</si>
  <si>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</si>
  <si>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</si>
  <si>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</si>
  <si>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项目长期实施，每年申请136.8565万元。重点保障支出（基本民生）义务教育保障经费小学，国标一：生均公用经费基准定额720元，国标二：寄宿生生均公用经费增加部分300元。</t>
  </si>
  <si>
    <t>城乡义务保障经费使用，使得学校办学品位得到提升，社会对教育教学的满意度提高，提升学生的核心素养，使学生成为社会主义合格接班人。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</si>
  <si>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</si>
  <si>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</si>
  <si>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</si>
  <si>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</si>
  <si>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</si>
  <si>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</si>
  <si>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</si>
  <si>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</si>
  <si>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</si>
  <si>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</si>
  <si>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在籍学生人数</t>
  </si>
  <si>
    <t>＝1837人</t>
  </si>
  <si>
    <t>1837</t>
  </si>
  <si>
    <t>10</t>
  </si>
  <si>
    <t>质量指标</t>
  </si>
  <si>
    <t>经费支出合规性</t>
  </si>
  <si>
    <t>合规</t>
  </si>
  <si>
    <t>达成预期指标</t>
  </si>
  <si>
    <t>时效指标</t>
  </si>
  <si>
    <t>经费支出时效性</t>
  </si>
  <si>
    <t>12月底前</t>
  </si>
  <si>
    <t>15</t>
  </si>
  <si>
    <t>成本指标</t>
  </si>
  <si>
    <t>项目总成本</t>
  </si>
  <si>
    <t>≤1368565元</t>
  </si>
  <si>
    <t>1368565</t>
  </si>
  <si>
    <t>效益指标(30分)</t>
  </si>
  <si>
    <t>经济效益指标</t>
  </si>
  <si>
    <t>不适用</t>
  </si>
  <si>
    <t>0</t>
  </si>
  <si>
    <t>社会效益指标</t>
  </si>
  <si>
    <t>对教育服务水平提高程度</t>
  </si>
  <si>
    <t>提高</t>
  </si>
  <si>
    <t>生态效益指标</t>
  </si>
  <si>
    <t>对环境保护程度</t>
  </si>
  <si>
    <t>本指标不适用此项目</t>
  </si>
  <si>
    <t>可持续影响指标</t>
  </si>
  <si>
    <t>对提高教育水平的持续影响程度</t>
  </si>
  <si>
    <t>明显</t>
  </si>
  <si>
    <t>满意度指标(10分)</t>
  </si>
  <si>
    <t>满意度指标</t>
  </si>
  <si>
    <t>家长满意度</t>
  </si>
  <si>
    <t>≥96%</t>
  </si>
  <si>
    <t>96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</si>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</sst>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1" fillId="0" borderId="23" xfId="0" applyFont="1" applyBorder="1" applyAlignment="1">
      <alignment horizontal="center" vertical="center" textRotation="255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9" fontId="19" fillId="0" borderId="14" xfId="0" applyNumberFormat="1" applyFont="1" applyFill="1" applyBorder="1" applyAlignment="1">
      <alignment horizontal="left" vertical="center" wrapText="1"/>
    </xf>
    <xf numFmtId="9" fontId="19" fillId="0" borderId="15" xfId="0" applyNumberFormat="1" applyFont="1" applyFill="1" applyBorder="1" applyAlignment="1">
      <alignment horizontal="left" vertical="center" wrapText="1"/>
    </xf>
    <xf numFmtId="9" fontId="19" fillId="0" borderId="16" xfId="0" applyNumberFormat="1" applyFont="1" applyFill="1" applyBorder="1" applyAlignment="1">
      <alignment horizontal="left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M11" sqref="M11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spans="1:15" ht="28.35" customHeight="1">
      <c r="A1" s="1" t="s">
        <v>0</v>
      </c>
    </row>
    <row r="2" spans="1:15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5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4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33.6" customHeight="1">
      <c r="A5" s="6" t="s">
        <v>3</v>
      </c>
      <c r="B5" s="8"/>
      <c r="C5" s="7"/>
      <c r="D5" s="9" t="s">
        <v>4</v>
      </c>
      <c r="E5" s="11"/>
      <c r="F5" s="11"/>
      <c r="G5" s="11"/>
      <c r="H5" s="11"/>
      <c r="I5" s="11"/>
      <c r="J5" s="11"/>
      <c r="K5" s="10"/>
    </row>
    <row r="6" spans="1:15" ht="33.6" customHeight="1">
      <c r="A6" s="6" t="s">
        <v>5</v>
      </c>
      <c r="B6" s="8"/>
      <c r="C6" s="7"/>
      <c r="D6" s="6" t="s">
        <v>6</v>
      </c>
      <c r="E6" s="8"/>
      <c r="F6" s="8"/>
      <c r="G6" s="12"/>
      <c r="H6" s="5" t="s">
        <v>7</v>
      </c>
      <c r="I6" s="6" t="s">
        <v>8</v>
      </c>
      <c r="J6" s="8"/>
      <c r="K6" s="7"/>
    </row>
    <row r="7" spans="1:15" ht="33.6" customHeight="1">
      <c r="A7" s="15" t="s">
        <v>9</v>
      </c>
      <c r="B7" s="13"/>
      <c r="C7" s="16"/>
      <c r="D7" s="6"/>
      <c r="E7" s="7"/>
      <c r="F7" s="19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5" t="s">
        <v>15</v>
      </c>
    </row>
    <row r="8" spans="1:15" ht="33.6" customHeight="1">
      <c r="A8" s="17"/>
      <c r="B8" s="14"/>
      <c r="C8" s="18"/>
      <c r="D8" s="6" t="s">
        <v>16</v>
      </c>
      <c r="E8" s="7"/>
      <c r="F8" s="20">
        <f>F9+F10+F11</f>
        <v>54.742600000000003</v>
      </c>
      <c r="G8" s="20">
        <f>G9+G10+G11</f>
        <v>136.75389999999999</v>
      </c>
      <c r="H8" s="20">
        <f>H9+H10+H11</f>
        <v>136.75389999999999</v>
      </c>
      <c r="I8" s="5">
        <v>10</v>
      </c>
      <c r="J8" s="21">
        <f>H8/G8</f>
        <v>1</v>
      </c>
      <c r="K8" s="22">
        <f>IF(J8*I8&gt;10,10,J8*I8)</f>
        <v>10</v>
      </c>
    </row>
    <row r="9" spans="1:15" ht="33.6" customHeight="1">
      <c r="A9" s="17"/>
      <c r="B9" s="14"/>
      <c r="C9" s="18"/>
      <c r="D9" s="6" t="s">
        <v>17</v>
      </c>
      <c r="E9" s="7"/>
      <c r="F9" s="20">
        <v>54.742600000000003</v>
      </c>
      <c r="G9" s="20">
        <v>136.75389999999999</v>
      </c>
      <c r="H9" s="20">
        <v>136.75389999999999</v>
      </c>
      <c r="I9" s="23" t="s">
        <v>18</v>
      </c>
      <c r="J9" s="5" t="s">
        <v>19</v>
      </c>
      <c r="K9" s="5" t="s">
        <v>19</v>
      </c>
    </row>
    <row r="10" spans="1:15" ht="33.6" customHeight="1">
      <c r="A10" s="17"/>
      <c r="B10" s="14"/>
      <c r="C10" s="18"/>
      <c r="D10" s="6" t="s">
        <v>20</v>
      </c>
      <c r="E10" s="7"/>
      <c r="F10" s="20">
        <v>0</v>
      </c>
      <c r="G10" s="20">
        <v>0</v>
      </c>
      <c r="H10" s="20">
        <v>0</v>
      </c>
      <c r="I10" s="23" t="s">
        <v>18</v>
      </c>
      <c r="J10" s="5" t="s">
        <v>19</v>
      </c>
      <c r="K10" s="5" t="s">
        <v>19</v>
      </c>
    </row>
    <row r="11" spans="1:15" ht="33.6" customHeight="1">
      <c r="A11" s="17"/>
      <c r="B11" s="14"/>
      <c r="C11" s="18"/>
      <c r="D11" s="24" t="s">
        <v>21</v>
      </c>
      <c r="E11" s="25"/>
      <c r="F11" s="20">
        <v>0</v>
      </c>
      <c r="G11" s="20">
        <v>0</v>
      </c>
      <c r="H11" s="20">
        <v>0</v>
      </c>
      <c r="I11" s="23" t="s">
        <v>18</v>
      </c>
      <c r="J11" s="5" t="s">
        <v>19</v>
      </c>
      <c r="K11" s="5" t="s">
        <v>19</v>
      </c>
    </row>
    <row r="12" spans="1:15" ht="33.6" customHeight="1">
      <c r="A12" s="26" t="s">
        <v>22</v>
      </c>
      <c r="B12" s="28" t="s">
        <v>23</v>
      </c>
      <c r="C12" s="30"/>
      <c r="D12" s="30"/>
      <c r="E12" s="30"/>
      <c r="F12" s="30"/>
      <c r="G12" s="29"/>
      <c r="H12" s="6" t="s">
        <v>24</v>
      </c>
      <c r="I12" s="8"/>
      <c r="J12" s="8"/>
      <c r="K12" s="7"/>
    </row>
    <row r="13" spans="1:15" ht="96.6" customHeight="1">
      <c r="A13" s="27"/>
      <c r="B13" s="31" t="s">
        <v>25</v>
      </c>
      <c r="C13" s="33"/>
      <c r="D13" s="33"/>
      <c r="E13" s="33"/>
      <c r="F13" s="33"/>
      <c r="G13" s="32"/>
      <c r="H13" s="31" t="s">
        <v>26</v>
      </c>
      <c r="I13" s="33"/>
      <c r="J13" s="33"/>
      <c r="K13" s="32"/>
      <c r="M13" s="34"/>
      <c r="N13" s="34"/>
      <c r="O13" s="34"/>
    </row>
    <row r="14" spans="1:15" ht="36" customHeight="1">
      <c r="A14" s="26" t="s">
        <v>27</v>
      </c>
      <c r="B14" s="19" t="s">
        <v>28</v>
      </c>
      <c r="C14" s="5" t="s">
        <v>29</v>
      </c>
      <c r="D14" s="6" t="s">
        <v>30</v>
      </c>
      <c r="E14" s="8"/>
      <c r="F14" s="7"/>
      <c r="G14" s="19" t="s">
        <v>31</v>
      </c>
      <c r="H14" s="5" t="s">
        <v>32</v>
      </c>
      <c r="I14" s="19" t="s">
        <v>33</v>
      </c>
      <c r="J14" s="19" t="s">
        <v>15</v>
      </c>
      <c r="K14" s="19" t="s">
        <v>34</v>
      </c>
    </row>
    <row r="15" spans="1:15" ht="36.6" customHeight="1">
      <c r="A15" s="35"/>
      <c r="B15" s="37" t="s">
        <v>35</v>
      </c>
      <c r="C15" s="36" t="s">
        <v>36</v>
      </c>
      <c r="D15" s="40" t="s">
        <v>37</v>
      </c>
      <c r="E15" s="42"/>
      <c r="F15" s="41"/>
      <c r="G15" s="19" t="s">
        <v>38</v>
      </c>
      <c r="H15" s="19" t="s">
        <v>39</v>
      </c>
      <c r="I15" s="19" t="s">
        <v>40</v>
      </c>
      <c r="J15" s="5">
        <v>10</v>
      </c>
      <c r="K15" s="5" t="s">
        <v>19</v>
      </c>
    </row>
    <row r="16" spans="1:15" ht="30" customHeight="1">
      <c r="A16" s="35"/>
      <c r="B16" s="39"/>
      <c r="C16" s="43" t="s">
        <v>41</v>
      </c>
      <c r="D16" s="40" t="s">
        <v>42</v>
      </c>
      <c r="E16" s="42"/>
      <c r="F16" s="41"/>
      <c r="G16" s="19" t="s">
        <v>43</v>
      </c>
      <c r="H16" s="19" t="s">
        <v>44</v>
      </c>
      <c r="I16" s="19" t="s">
        <v>40</v>
      </c>
      <c r="J16" s="5">
        <v>10</v>
      </c>
      <c r="K16" s="5" t="s">
        <v>19</v>
      </c>
    </row>
    <row r="17" spans="1:11" ht="30" customHeight="1">
      <c r="A17" s="35"/>
      <c r="B17" s="39"/>
      <c r="C17" s="43" t="s">
        <v>45</v>
      </c>
      <c r="D17" s="40" t="s">
        <v>46</v>
      </c>
      <c r="E17" s="42"/>
      <c r="F17" s="41"/>
      <c r="G17" s="19" t="s">
        <v>47</v>
      </c>
      <c r="H17" s="19" t="s">
        <v>44</v>
      </c>
      <c r="I17" s="19" t="s">
        <v>48</v>
      </c>
      <c r="J17" s="5">
        <v>15</v>
      </c>
      <c r="K17" s="5" t="s">
        <v>19</v>
      </c>
    </row>
    <row r="18" spans="1:11" ht="30" customHeight="1">
      <c r="A18" s="35"/>
      <c r="B18" s="38"/>
      <c r="C18" s="43" t="s">
        <v>49</v>
      </c>
      <c r="D18" s="40" t="s">
        <v>50</v>
      </c>
      <c r="E18" s="42"/>
      <c r="F18" s="41"/>
      <c r="G18" s="19" t="s">
        <v>51</v>
      </c>
      <c r="H18" s="19" t="s">
        <v>52</v>
      </c>
      <c r="I18" s="19" t="s">
        <v>48</v>
      </c>
      <c r="J18" s="5">
        <v>15</v>
      </c>
      <c r="K18" s="5" t="s">
        <v>19</v>
      </c>
    </row>
    <row r="19" spans="1:11" ht="36.6" customHeight="1">
      <c r="A19" s="35"/>
      <c r="B19" s="37" t="s">
        <v>53</v>
      </c>
      <c r="C19" s="36" t="s">
        <v>54</v>
      </c>
      <c r="D19" s="40" t="s">
        <v>55</v>
      </c>
      <c r="E19" s="42"/>
      <c r="F19" s="41"/>
      <c r="G19" s="19" t="s">
        <v>55</v>
      </c>
      <c r="H19" s="19" t="s">
        <v>55</v>
      </c>
      <c r="I19" s="19" t="s">
        <v>56</v>
      </c>
      <c r="J19" s="5">
        <v>0</v>
      </c>
      <c r="K19" s="5" t="s">
        <v>19</v>
      </c>
    </row>
    <row r="20" spans="1:11" ht="30" customHeight="1">
      <c r="A20" s="35"/>
      <c r="B20" s="39"/>
      <c r="C20" s="43" t="s">
        <v>57</v>
      </c>
      <c r="D20" s="40" t="s">
        <v>58</v>
      </c>
      <c r="E20" s="42"/>
      <c r="F20" s="41"/>
      <c r="G20" s="19" t="s">
        <v>59</v>
      </c>
      <c r="H20" s="19" t="s">
        <v>44</v>
      </c>
      <c r="I20" s="19" t="s">
        <v>48</v>
      </c>
      <c r="J20" s="5">
        <v>15</v>
      </c>
      <c r="K20" s="5" t="s">
        <v>19</v>
      </c>
    </row>
    <row r="21" spans="1:11" ht="30" customHeight="1">
      <c r="A21" s="35"/>
      <c r="B21" s="39"/>
      <c r="C21" s="43" t="s">
        <v>60</v>
      </c>
      <c r="D21" s="40" t="s">
        <v>61</v>
      </c>
      <c r="E21" s="42"/>
      <c r="F21" s="41"/>
      <c r="G21" s="19" t="s">
        <v>62</v>
      </c>
      <c r="H21" s="19" t="s">
        <v>55</v>
      </c>
      <c r="I21" s="19" t="s">
        <v>56</v>
      </c>
      <c r="J21" s="5">
        <v>0</v>
      </c>
      <c r="K21" s="5" t="s">
        <v>19</v>
      </c>
    </row>
    <row r="22" spans="1:11" ht="30" customHeight="1">
      <c r="A22" s="35"/>
      <c r="B22" s="38"/>
      <c r="C22" s="43" t="s">
        <v>63</v>
      </c>
      <c r="D22" s="40" t="s">
        <v>64</v>
      </c>
      <c r="E22" s="42"/>
      <c r="F22" s="41"/>
      <c r="G22" s="19" t="s">
        <v>65</v>
      </c>
      <c r="H22" s="19" t="s">
        <v>44</v>
      </c>
      <c r="I22" s="19" t="s">
        <v>48</v>
      </c>
      <c r="J22" s="5">
        <v>15</v>
      </c>
      <c r="K22" s="5" t="s">
        <v>19</v>
      </c>
    </row>
    <row r="23" spans="1:11" ht="36.6" customHeight="1">
      <c r="A23" s="27"/>
      <c r="B23" s="36" t="s">
        <v>66</v>
      </c>
      <c r="C23" s="36" t="s">
        <v>67</v>
      </c>
      <c r="D23" s="40" t="s">
        <v>68</v>
      </c>
      <c r="E23" s="42"/>
      <c r="F23" s="41"/>
      <c r="G23" s="19" t="s">
        <v>69</v>
      </c>
      <c r="H23" s="19" t="s">
        <v>70</v>
      </c>
      <c r="I23" s="19" t="s">
        <v>40</v>
      </c>
      <c r="J23" s="5">
        <v>10</v>
      </c>
      <c r="K23" s="5" t="s">
        <v>19</v>
      </c>
    </row>
    <row r="24" spans="1:11" ht="37.5" customHeight="1">
      <c r="A24" s="45" t="s">
        <v>71</v>
      </c>
      <c r="B24" s="47"/>
      <c r="C24" s="47"/>
      <c r="D24" s="47"/>
      <c r="E24" s="47"/>
      <c r="F24" s="47"/>
      <c r="G24" s="46"/>
      <c r="H24" s="44" t="s">
        <v>19</v>
      </c>
      <c r="I24" s="44">
        <v>100</v>
      </c>
      <c r="J24" s="48">
        <f>SUM(J15:J23)+K8</f>
        <v>100</v>
      </c>
      <c r="K24" s="5" t="s">
        <v>19</v>
      </c>
    </row>
  </sheetData>
  <mergeCells count="32">
    <mergeCell ref="D23:F23"/>
    <mergeCell ref="A24:G24"/>
    <mergeCell ref="D17:F17"/>
    <mergeCell ref="D18:F18"/>
    <mergeCell ref="B19:B22"/>
    <mergeCell ref="D19:F19"/>
    <mergeCell ref="D20:F20"/>
    <mergeCell ref="D21:F21"/>
    <mergeCell ref="D22:F22"/>
    <mergeCell ref="A12:A13"/>
    <mergeCell ref="B12:G12"/>
    <mergeCell ref="H12:K12"/>
    <mergeCell ref="B13:G13"/>
    <mergeCell ref="H13:K13"/>
    <mergeCell ref="A14:A23"/>
    <mergeCell ref="D14:F14"/>
    <mergeCell ref="B15:B18"/>
    <mergeCell ref="D15:F15"/>
    <mergeCell ref="D16:F16"/>
    <mergeCell ref="A7:C11"/>
    <mergeCell ref="D7:E7"/>
    <mergeCell ref="D8:E8"/>
    <mergeCell ref="D9:E9"/>
    <mergeCell ref="D10:E10"/>
    <mergeCell ref="D11:E11"/>
    <mergeCell ref="A2:K2"/>
    <mergeCell ref="A3:K3"/>
    <mergeCell ref="A5:C5"/>
    <mergeCell ref="D5:K5"/>
    <mergeCell ref="A6:C6"/>
    <mergeCell ref="D6:G6"/>
    <mergeCell ref="I6:K6"/>
  </mergeCells>
  <phoneticPr fontId="25" type="noConversion"/>
  <printOptions horizontalCentered="1"/>
  <pageMargins left="0.15748031496062992" right="0.19685039370078741" top="0.74803149606299213" bottom="0.55118110236220474" header="0.31496062992125984" footer="0.31496062992125984"/>
  <pageSetup paperSize="9" scale="75" fitToHeight="100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</cp:lastModifiedBy>
  <cp:revision>1</cp:revision>
  <cp:lastPrinted>2019-05-22T04:56:35Z</cp:lastPrinted>
  <dcterms:created xsi:type="dcterms:W3CDTF">2006-09-13T11:21:51Z</dcterms:created>
  <dcterms:modified xsi:type="dcterms:W3CDTF">2025-03-07T02:56:44Z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FEAB6FBF67D44AA19C24BC22CBB840E5</vt:lpwstr>
  </property>
</Properties>
</file>