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<sst xmlns="http://schemas.openxmlformats.org/spreadsheetml/2006/main" count="103" uniqueCount="72">
  <si>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附件：</t>
  </si>
  <si>
    <t xml:space="preserve">       项目支出绩效自评表 </t>
  </si>
  <si>
    <t>（2024年度）</t>
  </si>
  <si>
    <t>项目名称</t>
  </si>
  <si>
    <t>医疗保障工作经费</t>
  </si>
  <si>
    <t>主管部门</t>
  </si>
  <si>
    <t>077-合肥市瑶海区医疗保障局</t>
  </si>
  <si>
    <t>实施单位</t>
  </si>
  <si>
    <t>077001-合肥市瑶海区医疗保障局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</si>
  <si>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</si>
  <si>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</si>
  <si>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</si>
  <si>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</si>
  <si>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</si>
  <si>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</si>
  <si>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</si>
  <si>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</si>
  <si>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</si>
  <si>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</si>
  <si>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</si>
  <si>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</si>
  <si>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</si>
  <si>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</si>
  <si>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</si>
  <si>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</si>
  <si>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申请15万元财政资金，主要用于医疗保障专项工作经费，全面推进我区医疗保障工作。</t>
  </si>
  <si>
    <t>按照序时进度进行使用，全面推进我区医疗保障工作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</si>
  <si>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</si>
  <si>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</si>
  <si>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</si>
  <si>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</si>
  <si>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</si>
  <si>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</si>
  <si>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</si>
  <si>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</si>
  <si>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</si>
  <si>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</si>
  <si>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开展培训和宣传次数</t>
  </si>
  <si>
    <t>≥4次</t>
  </si>
  <si>
    <t>4</t>
  </si>
  <si>
    <t>15</t>
  </si>
  <si>
    <t>质量指标</t>
  </si>
  <si>
    <t>提升医疗保障服务水平</t>
  </si>
  <si>
    <t>显著</t>
  </si>
  <si>
    <t>达成预期指标</t>
  </si>
  <si>
    <t>时效指标</t>
  </si>
  <si>
    <t>培训和宣传期间</t>
  </si>
  <si>
    <t>2024年12月底前</t>
  </si>
  <si>
    <t>10</t>
  </si>
  <si>
    <t>成本指标</t>
  </si>
  <si>
    <t>培训和宣传所需费用</t>
  </si>
  <si>
    <t>≤150000元</t>
  </si>
  <si>
    <t>149000</t>
  </si>
  <si>
    <t>宣传费实际产生费用据实结算</t>
  </si>
  <si>
    <t>效益指标(30分)</t>
  </si>
  <si>
    <t>经济效益指标</t>
  </si>
  <si>
    <t>本指标不适用</t>
  </si>
  <si>
    <t>不适用</t>
  </si>
  <si>
    <t>社会效益指标</t>
  </si>
  <si>
    <t>提高各街镇开发区工作人员服务水平，宣传医保政策，打击欺诈骗保</t>
  </si>
  <si>
    <t>程度较高</t>
  </si>
  <si>
    <t>生态效益指标</t>
  </si>
  <si>
    <t>本指标不适用此项目</t>
  </si>
  <si>
    <t>可持续影响指标</t>
  </si>
  <si>
    <t>持续提高各街镇开发区工作人员服务水平和积极性</t>
  </si>
  <si>
    <t>效果明显</t>
  </si>
  <si>
    <t>满意度指标(10分)</t>
  </si>
  <si>
    <t>满意度指标</t>
  </si>
  <si>
    <t>服务对象满意度</t>
  </si>
  <si>
    <t>≥90%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</si>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</sst>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1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13" workbookViewId="0">
      <selection activeCell="K18" sqref="K18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ht="28.3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9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6" customHeight="1" spans="1:11">
      <c r="A5" s="5" t="s">
        <v>3</v>
      </c>
      <c r="B5" s="6"/>
      <c r="C5" s="7"/>
      <c r="D5" s="8" t="s">
        <v>4</v>
      </c>
      <c r="E5" s="9"/>
      <c r="F5" s="9"/>
      <c r="G5" s="9"/>
      <c r="H5" s="9"/>
      <c r="I5" s="9"/>
      <c r="J5" s="9"/>
      <c r="K5" s="42"/>
    </row>
    <row r="6" ht="33.6" customHeight="1" spans="1:11">
      <c r="A6" s="5" t="s">
        <v>5</v>
      </c>
      <c r="B6" s="6"/>
      <c r="C6" s="7"/>
      <c r="D6" s="5" t="s">
        <v>6</v>
      </c>
      <c r="E6" s="6"/>
      <c r="F6" s="6"/>
      <c r="G6" s="10"/>
      <c r="H6" s="11" t="s">
        <v>7</v>
      </c>
      <c r="I6" s="5" t="s">
        <v>8</v>
      </c>
      <c r="J6" s="6"/>
      <c r="K6" s="7"/>
    </row>
    <row r="7" ht="33.6" customHeight="1" spans="1:11">
      <c r="A7" s="12" t="s">
        <v>9</v>
      </c>
      <c r="B7" s="13"/>
      <c r="C7" s="14"/>
      <c r="D7" s="5"/>
      <c r="E7" s="7"/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1" t="s">
        <v>15</v>
      </c>
    </row>
    <row r="8" ht="33.6" customHeight="1" spans="1:11">
      <c r="A8" s="16"/>
      <c r="B8" s="17"/>
      <c r="C8" s="18"/>
      <c r="D8" s="5" t="s">
        <v>16</v>
      </c>
      <c r="E8" s="7"/>
      <c r="F8" s="19">
        <f>F9+F10+F11</f>
        <v>15</v>
      </c>
      <c r="G8" s="19">
        <f>G9+G10+G11</f>
        <v>14.9</v>
      </c>
      <c r="H8" s="19">
        <f>H9+H10+H11</f>
        <v>14.9</v>
      </c>
      <c r="I8" s="11">
        <v>10</v>
      </c>
      <c r="J8" s="43">
        <f>H8/G8</f>
        <v>1</v>
      </c>
      <c r="K8" s="44">
        <f>IF(J8*I8&gt;10,10,J8*I8)</f>
        <v>10</v>
      </c>
    </row>
    <row r="9" ht="33.6" customHeight="1" spans="1:11">
      <c r="A9" s="16"/>
      <c r="B9" s="17"/>
      <c r="C9" s="18"/>
      <c r="D9" s="5" t="s">
        <v>17</v>
      </c>
      <c r="E9" s="7"/>
      <c r="F9" s="19">
        <v>15</v>
      </c>
      <c r="G9" s="19">
        <v>14.9</v>
      </c>
      <c r="H9" s="19">
        <v>14.9</v>
      </c>
      <c r="I9" s="45" t="s">
        <v>18</v>
      </c>
      <c r="J9" s="11" t="s">
        <v>19</v>
      </c>
      <c r="K9" s="11" t="s">
        <v>19</v>
      </c>
    </row>
    <row r="10" ht="33.6" customHeight="1" spans="1:11">
      <c r="A10" s="16"/>
      <c r="B10" s="17"/>
      <c r="C10" s="18"/>
      <c r="D10" s="5" t="s">
        <v>20</v>
      </c>
      <c r="E10" s="7"/>
      <c r="F10" s="19">
        <v>0</v>
      </c>
      <c r="G10" s="19">
        <v>0</v>
      </c>
      <c r="H10" s="19">
        <v>0</v>
      </c>
      <c r="I10" s="45" t="s">
        <v>18</v>
      </c>
      <c r="J10" s="11" t="s">
        <v>19</v>
      </c>
      <c r="K10" s="11" t="s">
        <v>19</v>
      </c>
    </row>
    <row r="11" ht="33.6" customHeight="1" spans="1:11">
      <c r="A11" s="16"/>
      <c r="B11" s="17"/>
      <c r="C11" s="18"/>
      <c r="D11" s="20" t="s">
        <v>21</v>
      </c>
      <c r="E11" s="21"/>
      <c r="F11" s="19">
        <v>0</v>
      </c>
      <c r="G11" s="19">
        <v>0</v>
      </c>
      <c r="H11" s="19">
        <v>0</v>
      </c>
      <c r="I11" s="45" t="s">
        <v>18</v>
      </c>
      <c r="J11" s="11" t="s">
        <v>19</v>
      </c>
      <c r="K11" s="11" t="s">
        <v>19</v>
      </c>
    </row>
    <row r="12" ht="33.6" customHeight="1" spans="1:11">
      <c r="A12" s="22" t="s">
        <v>22</v>
      </c>
      <c r="B12" s="23" t="s">
        <v>23</v>
      </c>
      <c r="C12" s="24"/>
      <c r="D12" s="24"/>
      <c r="E12" s="24"/>
      <c r="F12" s="24"/>
      <c r="G12" s="25"/>
      <c r="H12" s="5" t="s">
        <v>24</v>
      </c>
      <c r="I12" s="6"/>
      <c r="J12" s="6"/>
      <c r="K12" s="7"/>
    </row>
    <row r="13" ht="96.6" customHeight="1" spans="1:15">
      <c r="A13" s="26"/>
      <c r="B13" s="27" t="s">
        <v>25</v>
      </c>
      <c r="C13" s="28"/>
      <c r="D13" s="28"/>
      <c r="E13" s="28"/>
      <c r="F13" s="28"/>
      <c r="G13" s="29"/>
      <c r="H13" s="27" t="s">
        <v>26</v>
      </c>
      <c r="I13" s="28"/>
      <c r="J13" s="28"/>
      <c r="K13" s="29"/>
      <c r="M13" s="46"/>
      <c r="N13" s="46"/>
      <c r="O13" s="46"/>
    </row>
    <row r="14" ht="36" customHeight="1" spans="1:11">
      <c r="A14" s="22" t="s">
        <v>27</v>
      </c>
      <c r="B14" s="15" t="s">
        <v>28</v>
      </c>
      <c r="C14" s="11" t="s">
        <v>29</v>
      </c>
      <c r="D14" s="5" t="s">
        <v>30</v>
      </c>
      <c r="E14" s="6"/>
      <c r="F14" s="7"/>
      <c r="G14" s="15" t="s">
        <v>31</v>
      </c>
      <c r="H14" s="11" t="s">
        <v>32</v>
      </c>
      <c r="I14" s="15" t="s">
        <v>33</v>
      </c>
      <c r="J14" s="15" t="s">
        <v>15</v>
      </c>
      <c r="K14" s="15" t="s">
        <v>34</v>
      </c>
    </row>
    <row r="15" ht="36.6" customHeight="1" spans="1:11">
      <c r="A15" s="30"/>
      <c r="B15" s="31" t="s">
        <v>35</v>
      </c>
      <c r="C15" s="32" t="s">
        <v>36</v>
      </c>
      <c r="D15" s="33" t="s">
        <v>37</v>
      </c>
      <c r="E15" s="34"/>
      <c r="F15" s="35"/>
      <c r="G15" s="15" t="s">
        <v>38</v>
      </c>
      <c r="H15" s="15" t="s">
        <v>39</v>
      </c>
      <c r="I15" s="15" t="s">
        <v>40</v>
      </c>
      <c r="J15" s="11">
        <v>15</v>
      </c>
      <c r="K15" s="11" t="s">
        <v>19</v>
      </c>
    </row>
    <row r="16" ht="30" customHeight="1" spans="1:11">
      <c r="A16" s="30"/>
      <c r="B16" s="36"/>
      <c r="C16" s="31" t="s">
        <v>41</v>
      </c>
      <c r="D16" s="33" t="s">
        <v>42</v>
      </c>
      <c r="E16" s="34"/>
      <c r="F16" s="35"/>
      <c r="G16" s="15" t="s">
        <v>43</v>
      </c>
      <c r="H16" s="15" t="s">
        <v>44</v>
      </c>
      <c r="I16" s="15" t="s">
        <v>40</v>
      </c>
      <c r="J16" s="11">
        <v>15</v>
      </c>
      <c r="K16" s="11" t="s">
        <v>19</v>
      </c>
    </row>
    <row r="17" ht="30" customHeight="1" spans="1:11">
      <c r="A17" s="30"/>
      <c r="B17" s="36"/>
      <c r="C17" s="31" t="s">
        <v>45</v>
      </c>
      <c r="D17" s="33" t="s">
        <v>46</v>
      </c>
      <c r="E17" s="34"/>
      <c r="F17" s="35"/>
      <c r="G17" s="15" t="s">
        <v>47</v>
      </c>
      <c r="H17" s="15" t="s">
        <v>44</v>
      </c>
      <c r="I17" s="15" t="s">
        <v>48</v>
      </c>
      <c r="J17" s="11">
        <v>10</v>
      </c>
      <c r="K17" s="11" t="s">
        <v>19</v>
      </c>
    </row>
    <row r="18" ht="30" customHeight="1" spans="1:11">
      <c r="A18" s="30"/>
      <c r="B18" s="37"/>
      <c r="C18" s="31" t="s">
        <v>49</v>
      </c>
      <c r="D18" s="33" t="s">
        <v>50</v>
      </c>
      <c r="E18" s="34"/>
      <c r="F18" s="35"/>
      <c r="G18" s="15" t="s">
        <v>51</v>
      </c>
      <c r="H18" s="15" t="s">
        <v>52</v>
      </c>
      <c r="I18" s="15" t="s">
        <v>48</v>
      </c>
      <c r="J18" s="11">
        <v>9</v>
      </c>
      <c r="K18" s="15" t="s">
        <v>53</v>
      </c>
    </row>
    <row r="19" ht="36.6" customHeight="1" spans="1:11">
      <c r="A19" s="30"/>
      <c r="B19" s="31" t="s">
        <v>54</v>
      </c>
      <c r="C19" s="32" t="s">
        <v>55</v>
      </c>
      <c r="D19" s="33" t="s">
        <v>56</v>
      </c>
      <c r="E19" s="34"/>
      <c r="F19" s="35"/>
      <c r="G19" s="15" t="s">
        <v>57</v>
      </c>
      <c r="H19" s="15" t="s">
        <v>57</v>
      </c>
      <c r="I19" s="15" t="s">
        <v>19</v>
      </c>
      <c r="J19" s="11">
        <v>0</v>
      </c>
      <c r="K19" s="11" t="s">
        <v>19</v>
      </c>
    </row>
    <row r="20" ht="30" customHeight="1" spans="1:11">
      <c r="A20" s="30"/>
      <c r="B20" s="36"/>
      <c r="C20" s="31" t="s">
        <v>58</v>
      </c>
      <c r="D20" s="33" t="s">
        <v>59</v>
      </c>
      <c r="E20" s="34"/>
      <c r="F20" s="35"/>
      <c r="G20" s="15" t="s">
        <v>60</v>
      </c>
      <c r="H20" s="15" t="s">
        <v>44</v>
      </c>
      <c r="I20" s="15" t="s">
        <v>40</v>
      </c>
      <c r="J20" s="11">
        <v>15</v>
      </c>
      <c r="K20" s="11" t="s">
        <v>19</v>
      </c>
    </row>
    <row r="21" ht="30" customHeight="1" spans="1:11">
      <c r="A21" s="30"/>
      <c r="B21" s="36"/>
      <c r="C21" s="31" t="s">
        <v>61</v>
      </c>
      <c r="D21" s="33" t="s">
        <v>62</v>
      </c>
      <c r="E21" s="34"/>
      <c r="F21" s="35"/>
      <c r="G21" s="15" t="s">
        <v>57</v>
      </c>
      <c r="H21" s="15" t="s">
        <v>57</v>
      </c>
      <c r="I21" s="15" t="s">
        <v>19</v>
      </c>
      <c r="J21" s="11">
        <v>0</v>
      </c>
      <c r="K21" s="11" t="s">
        <v>19</v>
      </c>
    </row>
    <row r="22" ht="30" customHeight="1" spans="1:11">
      <c r="A22" s="30"/>
      <c r="B22" s="37"/>
      <c r="C22" s="31" t="s">
        <v>63</v>
      </c>
      <c r="D22" s="33" t="s">
        <v>64</v>
      </c>
      <c r="E22" s="34"/>
      <c r="F22" s="35"/>
      <c r="G22" s="15" t="s">
        <v>65</v>
      </c>
      <c r="H22" s="15" t="s">
        <v>44</v>
      </c>
      <c r="I22" s="15" t="s">
        <v>40</v>
      </c>
      <c r="J22" s="11">
        <v>15</v>
      </c>
      <c r="K22" s="11" t="s">
        <v>19</v>
      </c>
    </row>
    <row r="23" ht="36.6" customHeight="1" spans="1:11">
      <c r="A23" s="26"/>
      <c r="B23" s="32" t="s">
        <v>66</v>
      </c>
      <c r="C23" s="32" t="s">
        <v>67</v>
      </c>
      <c r="D23" s="33" t="s">
        <v>68</v>
      </c>
      <c r="E23" s="34"/>
      <c r="F23" s="35"/>
      <c r="G23" s="15" t="s">
        <v>69</v>
      </c>
      <c r="H23" s="15" t="s">
        <v>70</v>
      </c>
      <c r="I23" s="15" t="s">
        <v>48</v>
      </c>
      <c r="J23" s="11">
        <v>10</v>
      </c>
      <c r="K23" s="11" t="s">
        <v>19</v>
      </c>
    </row>
    <row r="24" ht="37.5" customHeight="1" spans="1:11">
      <c r="A24" s="38" t="s">
        <v>71</v>
      </c>
      <c r="B24" s="39"/>
      <c r="C24" s="39"/>
      <c r="D24" s="39"/>
      <c r="E24" s="39"/>
      <c r="F24" s="39"/>
      <c r="G24" s="40"/>
      <c r="H24" s="41" t="s">
        <v>19</v>
      </c>
      <c r="I24" s="41">
        <v>100</v>
      </c>
      <c r="J24" s="47">
        <f>SUM(J15:J23)+K8</f>
        <v>99</v>
      </c>
      <c r="K24" s="11" t="s">
        <v>19</v>
      </c>
    </row>
  </sheetData>
  <mergeCells count="32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G24"/>
    <mergeCell ref="A12:A13"/>
    <mergeCell ref="A14:A23"/>
    <mergeCell ref="B15:B18"/>
    <mergeCell ref="B19:B22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Administrator</cp:lastModifiedBy>
  <cp:revision>1</cp:revision>
  <dcterms:created xsi:type="dcterms:W3CDTF">2006-09-13T11:21:00Z</dcterms:created>
  <cp:lastPrinted>2019-05-22T04:56:00Z</cp:lastPrinted>
  <dcterms:modified xsi:type="dcterms:W3CDTF">2025-03-14T03:43:32Z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FEAB6FBF67D44AA19C24BC22CBB840E5</vt:lpwstr>
  </property>
</Properties>
</file>